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VENTORY 2026\Anexe MMR Art. 7.1_martie\anexe date lui Sorin\finale\"/>
    </mc:Choice>
  </mc:AlternateContent>
  <bookViews>
    <workbookView xWindow="0" yWindow="0" windowWidth="7860" windowHeight="565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6" i="1"/>
</calcChain>
</file>

<file path=xl/sharedStrings.xml><?xml version="1.0" encoding="utf-8"?>
<sst xmlns="http://schemas.openxmlformats.org/spreadsheetml/2006/main" count="115" uniqueCount="62">
  <si>
    <t>ANNEX XIV</t>
  </si>
  <si>
    <t>Reporting on consistency with energy statistics pursuant to Article 17(2)</t>
  </si>
  <si>
    <t>FUEL TYPES</t>
  </si>
  <si>
    <t>Explanations for differences</t>
  </si>
  <si>
    <t>Liquid fossil</t>
  </si>
  <si>
    <t>Primary fuels</t>
  </si>
  <si>
    <t>Crude oil</t>
  </si>
  <si>
    <t>Orimulsion</t>
  </si>
  <si>
    <t>Natural gas liquids</t>
  </si>
  <si>
    <t>Secondy fuels</t>
  </si>
  <si>
    <t>Gasoline</t>
  </si>
  <si>
    <t>Jet kerosene</t>
  </si>
  <si>
    <t>Other kerosene</t>
  </si>
  <si>
    <t>Shale oil</t>
  </si>
  <si>
    <t>Gas/diesel oil</t>
  </si>
  <si>
    <t>Residual fuel oil</t>
  </si>
  <si>
    <t>Liquefied petroleum gases (LPG)</t>
  </si>
  <si>
    <t>Ethane</t>
  </si>
  <si>
    <t>Naphta</t>
  </si>
  <si>
    <t>Bitumen</t>
  </si>
  <si>
    <t>Lubricants</t>
  </si>
  <si>
    <t>Petroleum coke</t>
  </si>
  <si>
    <t>Referiny feedstocks</t>
  </si>
  <si>
    <t>Other oil</t>
  </si>
  <si>
    <t>Other liquid fossil</t>
  </si>
  <si>
    <t>Liquid fossil totals</t>
  </si>
  <si>
    <t>Solid fossil</t>
  </si>
  <si>
    <t>Anthracite</t>
  </si>
  <si>
    <t>Coking coal</t>
  </si>
  <si>
    <t>Other bituminous coal</t>
  </si>
  <si>
    <t>Sub-bituminous coal</t>
  </si>
  <si>
    <t>Liqnite</t>
  </si>
  <si>
    <t>Oil shale and tar sand</t>
  </si>
  <si>
    <t>Secondary fuels</t>
  </si>
  <si>
    <t>BKB and patent fuel</t>
  </si>
  <si>
    <t>Coke oven/gas coke</t>
  </si>
  <si>
    <t>Coal tar</t>
  </si>
  <si>
    <t>Other solid fossil</t>
  </si>
  <si>
    <t>Solid fossil totals</t>
  </si>
  <si>
    <t>Gaseous fossil</t>
  </si>
  <si>
    <t>Natural gas (dry)</t>
  </si>
  <si>
    <t>Other gaseous fossil</t>
  </si>
  <si>
    <t>Gaseous fossil totals</t>
  </si>
  <si>
    <t>Waste (non-biomass fraction)</t>
  </si>
  <si>
    <t>Other fossil fuels</t>
  </si>
  <si>
    <t>Peat</t>
  </si>
  <si>
    <t>Total</t>
  </si>
  <si>
    <t>Notes:</t>
  </si>
  <si>
    <t>(1) Apparent consumption reported in GHG inventory minus apparent consumption using data reported pursuant to Regulation (EC) No 1099/2008</t>
  </si>
  <si>
    <t>(2) Absolute difference divided by apparent consumption reported in GHG inventory</t>
  </si>
  <si>
    <t>(3) Data to be reported up to one decimal point for TJ and % values</t>
  </si>
  <si>
    <t>NA</t>
  </si>
  <si>
    <t>The fuel used as catalyst in refineries was subtracted from the Refernce Approach.</t>
  </si>
  <si>
    <t>In the GHG inventory the energy consumption of the natural gas is based on the net calorific value.</t>
  </si>
  <si>
    <r>
      <t xml:space="preserve">Apparent consumption reported in GHG inventory (TJ) </t>
    </r>
    <r>
      <rPr>
        <vertAlign val="superscript"/>
        <sz val="11"/>
        <rFont val="Times New Roman"/>
        <family val="1"/>
      </rPr>
      <t>(3)</t>
    </r>
  </si>
  <si>
    <r>
      <t xml:space="preserve">Apparent consumption using data reported pursuant to Regulation (EC) No 1099/2008 (TJ) </t>
    </r>
    <r>
      <rPr>
        <vertAlign val="superscript"/>
        <sz val="11"/>
        <rFont val="Times New Roman"/>
        <family val="1"/>
      </rPr>
      <t>(3)</t>
    </r>
  </si>
  <si>
    <r>
      <t xml:space="preserve">Absolute difference 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(TJ) </t>
    </r>
    <r>
      <rPr>
        <vertAlign val="superscript"/>
        <sz val="11"/>
        <rFont val="Times New Roman"/>
        <family val="1"/>
      </rPr>
      <t>(3)</t>
    </r>
  </si>
  <si>
    <r>
      <t xml:space="preserve">Relative difference </t>
    </r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% </t>
    </r>
    <r>
      <rPr>
        <vertAlign val="superscript"/>
        <sz val="11"/>
        <rFont val="Times New Roman"/>
        <family val="1"/>
      </rPr>
      <t>(3)</t>
    </r>
  </si>
  <si>
    <t>NO</t>
  </si>
  <si>
    <t>NA,NO</t>
  </si>
  <si>
    <t>In the GHG inventory also took into account the consumption of Oxygenated Additives (14,165.214 TJ) and the consumption for Refinery Feedstocks is of the same value as Eurostat (20,047.804 TJ).</t>
  </si>
  <si>
    <t>The differences are due to the used conversion factor of the net calorific value.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</si>
</sst>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i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4" fontId="3" fillId="0" borderId="1" xfId="0" applyNumberFormat="1" applyFont="1" applyFill="1" applyBorder="1" applyAlignment="1">
      <alignment horizontal="center" vertical="center"/>
    </xf>
    <xf numFmtId="10" fontId="3" fillId="0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center" vertical="center"/>
    </xf>
    <xf numFmtId="10" fontId="4" fillId="3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0" fontId="4" fillId="4" borderId="1" xfId="1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0" fontId="6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7"/>
  <sheetViews>
    <sheetView tabSelected="1" zoomScale="77" zoomScaleNormal="77" workbookViewId="0">
      <selection activeCell="H21" sqref="H21"/>
    </sheetView>
  </sheetViews>
  <sheetFormatPr defaultColWidth="11.42578125" defaultRowHeight="15" x14ac:dyDescent="0.25"/>
  <cols>
    <col min="1" max="1" width="26.5703125" style="8" customWidth="1"/>
    <col min="2" max="2" width="14.28515625" style="8" customWidth="1"/>
    <col min="3" max="3" width="35.42578125" style="8" customWidth="1"/>
    <col min="4" max="5" width="27" style="8" customWidth="1"/>
    <col min="6" max="6" width="32.85546875" style="8" customWidth="1"/>
    <col min="7" max="7" width="20.140625" style="8" customWidth="1"/>
    <col min="8" max="8" width="97.85546875" style="8" customWidth="1"/>
    <col min="9" max="16384" width="11.42578125" style="8"/>
  </cols>
  <sheetData>
    <row r="2" spans="1:8" x14ac:dyDescent="0.25">
      <c r="A2" s="8" t="s">
        <v>0</v>
      </c>
    </row>
    <row r="3" spans="1:8" x14ac:dyDescent="0.25">
      <c r="A3" s="18" t="s">
        <v>1</v>
      </c>
      <c r="B3" s="18"/>
      <c r="C3" s="18"/>
      <c r="H3" s="17"/>
    </row>
    <row r="5" spans="1:8" ht="63" x14ac:dyDescent="0.25">
      <c r="A5" s="34" t="s">
        <v>2</v>
      </c>
      <c r="B5" s="35"/>
      <c r="C5" s="36"/>
      <c r="D5" s="9" t="s">
        <v>54</v>
      </c>
      <c r="E5" s="9" t="s">
        <v>55</v>
      </c>
      <c r="F5" s="9" t="s">
        <v>56</v>
      </c>
      <c r="G5" s="9" t="s">
        <v>57</v>
      </c>
      <c r="H5" s="9" t="s">
        <v>3</v>
      </c>
    </row>
    <row r="6" spans="1:8" ht="21" customHeight="1" x14ac:dyDescent="0.25">
      <c r="A6" s="37" t="s">
        <v>4</v>
      </c>
      <c r="B6" s="37" t="s">
        <v>5</v>
      </c>
      <c r="C6" s="19" t="s">
        <v>6</v>
      </c>
      <c r="D6" s="12">
        <v>454465.76575321599</v>
      </c>
      <c r="E6" s="13">
        <v>454465.73499999999</v>
      </c>
      <c r="F6" s="1">
        <f>N(D6)-N(E6)</f>
        <v>3.0753216007724404E-2</v>
      </c>
      <c r="G6" s="2">
        <f>F6/D6</f>
        <v>6.7668938620173247E-8</v>
      </c>
      <c r="H6" s="3" t="s">
        <v>61</v>
      </c>
    </row>
    <row r="7" spans="1:8" ht="21" customHeight="1" x14ac:dyDescent="0.25">
      <c r="A7" s="37"/>
      <c r="B7" s="37"/>
      <c r="C7" s="19" t="s">
        <v>7</v>
      </c>
      <c r="D7" s="12" t="s">
        <v>58</v>
      </c>
      <c r="E7" s="13" t="s">
        <v>58</v>
      </c>
      <c r="F7" s="1">
        <f t="shared" ref="F7:F42" si="0">N(D7)-N(E7)</f>
        <v>0</v>
      </c>
      <c r="G7" s="2" t="e">
        <f t="shared" ref="G7:G42" si="1">F7/D7</f>
        <v>#VALUE!</v>
      </c>
      <c r="H7" s="3" t="s">
        <v>51</v>
      </c>
    </row>
    <row r="8" spans="1:8" ht="21" customHeight="1" x14ac:dyDescent="0.25">
      <c r="A8" s="37"/>
      <c r="B8" s="37"/>
      <c r="C8" s="19" t="s">
        <v>8</v>
      </c>
      <c r="D8" s="12">
        <v>4632.681005333</v>
      </c>
      <c r="E8" s="13">
        <v>4632.6869999999999</v>
      </c>
      <c r="F8" s="1">
        <f t="shared" si="0"/>
        <v>-5.9946669998680591E-3</v>
      </c>
      <c r="G8" s="2">
        <f t="shared" si="1"/>
        <v>-1.2939952034183192E-6</v>
      </c>
      <c r="H8" s="3" t="s">
        <v>61</v>
      </c>
    </row>
    <row r="9" spans="1:8" ht="21" customHeight="1" x14ac:dyDescent="0.25">
      <c r="A9" s="37"/>
      <c r="B9" s="33" t="s">
        <v>9</v>
      </c>
      <c r="C9" s="19" t="s">
        <v>10</v>
      </c>
      <c r="D9" s="12">
        <v>-78865.294259187998</v>
      </c>
      <c r="E9" s="13">
        <v>-78865.293999999994</v>
      </c>
      <c r="F9" s="1">
        <f t="shared" si="0"/>
        <v>-2.5918800383806229E-4</v>
      </c>
      <c r="G9" s="2">
        <f t="shared" si="1"/>
        <v>3.2864646771778988E-9</v>
      </c>
      <c r="H9" s="3" t="s">
        <v>51</v>
      </c>
    </row>
    <row r="10" spans="1:8" ht="21" customHeight="1" x14ac:dyDescent="0.25">
      <c r="A10" s="37"/>
      <c r="B10" s="33"/>
      <c r="C10" s="19" t="s">
        <v>11</v>
      </c>
      <c r="D10" s="12">
        <v>-22768.297999999999</v>
      </c>
      <c r="E10" s="13">
        <v>-18878.768</v>
      </c>
      <c r="F10" s="1">
        <f t="shared" si="0"/>
        <v>-3889.5299999999988</v>
      </c>
      <c r="G10" s="2">
        <f t="shared" si="1"/>
        <v>0.17083095100037776</v>
      </c>
      <c r="H10" s="3" t="s">
        <v>61</v>
      </c>
    </row>
    <row r="11" spans="1:8" ht="21" customHeight="1" x14ac:dyDescent="0.25">
      <c r="A11" s="37"/>
      <c r="B11" s="33"/>
      <c r="C11" s="19" t="s">
        <v>12</v>
      </c>
      <c r="D11" s="12">
        <v>48.257000328000004</v>
      </c>
      <c r="E11" s="13">
        <v>48.256999999999998</v>
      </c>
      <c r="F11" s="1">
        <f t="shared" si="0"/>
        <v>3.2800000582255961E-7</v>
      </c>
      <c r="G11" s="2">
        <f t="shared" si="1"/>
        <v>6.7969414508395213E-9</v>
      </c>
      <c r="H11" s="3" t="s">
        <v>51</v>
      </c>
    </row>
    <row r="12" spans="1:8" ht="21" customHeight="1" x14ac:dyDescent="0.25">
      <c r="A12" s="37"/>
      <c r="B12" s="33"/>
      <c r="C12" s="19" t="s">
        <v>13</v>
      </c>
      <c r="D12" s="12" t="s">
        <v>58</v>
      </c>
      <c r="E12" s="13" t="s">
        <v>58</v>
      </c>
      <c r="F12" s="1">
        <f t="shared" si="0"/>
        <v>0</v>
      </c>
      <c r="G12" s="2" t="e">
        <f t="shared" si="1"/>
        <v>#VALUE!</v>
      </c>
      <c r="H12" s="3" t="s">
        <v>51</v>
      </c>
    </row>
    <row r="13" spans="1:8" ht="21" customHeight="1" x14ac:dyDescent="0.25">
      <c r="A13" s="37"/>
      <c r="B13" s="33"/>
      <c r="C13" s="19" t="s">
        <v>14</v>
      </c>
      <c r="D13" s="12">
        <v>63769.681837816963</v>
      </c>
      <c r="E13" s="13">
        <v>64151.203999999998</v>
      </c>
      <c r="F13" s="1">
        <f t="shared" si="0"/>
        <v>-381.52216218303511</v>
      </c>
      <c r="G13" s="2">
        <f t="shared" si="1"/>
        <v>-5.9828142651447763E-3</v>
      </c>
      <c r="H13" s="3" t="s">
        <v>61</v>
      </c>
    </row>
    <row r="14" spans="1:8" ht="21" customHeight="1" x14ac:dyDescent="0.25">
      <c r="A14" s="37"/>
      <c r="B14" s="33"/>
      <c r="C14" s="19" t="s">
        <v>15</v>
      </c>
      <c r="D14" s="12">
        <v>-2519.1105279086196</v>
      </c>
      <c r="E14" s="13">
        <v>-2508.3719999999998</v>
      </c>
      <c r="F14" s="1">
        <f t="shared" si="0"/>
        <v>-10.738527908619744</v>
      </c>
      <c r="G14" s="2">
        <f t="shared" si="1"/>
        <v>4.2628252272578658E-3</v>
      </c>
      <c r="H14" s="3" t="s">
        <v>61</v>
      </c>
    </row>
    <row r="15" spans="1:8" ht="21" customHeight="1" x14ac:dyDescent="0.25">
      <c r="A15" s="37"/>
      <c r="B15" s="33"/>
      <c r="C15" s="19" t="s">
        <v>16</v>
      </c>
      <c r="D15" s="12">
        <v>-5479.0762794680004</v>
      </c>
      <c r="E15" s="13">
        <v>-5479.076</v>
      </c>
      <c r="F15" s="1">
        <f t="shared" si="0"/>
        <v>-2.794680003717076E-4</v>
      </c>
      <c r="G15" s="2">
        <f t="shared" si="1"/>
        <v>5.1006408036144919E-8</v>
      </c>
      <c r="H15" s="3" t="s">
        <v>51</v>
      </c>
    </row>
    <row r="16" spans="1:8" ht="21" customHeight="1" x14ac:dyDescent="0.25">
      <c r="A16" s="37"/>
      <c r="B16" s="33"/>
      <c r="C16" s="19" t="s">
        <v>17</v>
      </c>
      <c r="D16" s="12" t="s">
        <v>58</v>
      </c>
      <c r="E16" s="13" t="s">
        <v>58</v>
      </c>
      <c r="F16" s="1">
        <f t="shared" si="0"/>
        <v>0</v>
      </c>
      <c r="G16" s="2" t="e">
        <f t="shared" si="1"/>
        <v>#VALUE!</v>
      </c>
      <c r="H16" s="3" t="s">
        <v>51</v>
      </c>
    </row>
    <row r="17" spans="1:8" ht="21" customHeight="1" x14ac:dyDescent="0.25">
      <c r="A17" s="37"/>
      <c r="B17" s="33"/>
      <c r="C17" s="19" t="s">
        <v>18</v>
      </c>
      <c r="D17" s="12">
        <v>-9189.1177288139988</v>
      </c>
      <c r="E17" s="13">
        <v>-9189.1180000000004</v>
      </c>
      <c r="F17" s="1">
        <f t="shared" si="0"/>
        <v>2.7118600155517925E-4</v>
      </c>
      <c r="G17" s="2">
        <f t="shared" si="1"/>
        <v>-2.9511647315697206E-8</v>
      </c>
      <c r="H17" s="3" t="s">
        <v>51</v>
      </c>
    </row>
    <row r="18" spans="1:8" ht="21" customHeight="1" x14ac:dyDescent="0.25">
      <c r="A18" s="37"/>
      <c r="B18" s="33"/>
      <c r="C18" s="19" t="s">
        <v>19</v>
      </c>
      <c r="D18" s="12">
        <v>26280.322999999997</v>
      </c>
      <c r="E18" s="13">
        <v>26280.323</v>
      </c>
      <c r="F18" s="1">
        <f t="shared" si="0"/>
        <v>0</v>
      </c>
      <c r="G18" s="2">
        <f t="shared" si="1"/>
        <v>0</v>
      </c>
      <c r="H18" s="3" t="s">
        <v>51</v>
      </c>
    </row>
    <row r="19" spans="1:8" ht="21" customHeight="1" x14ac:dyDescent="0.25">
      <c r="A19" s="37"/>
      <c r="B19" s="33"/>
      <c r="C19" s="19" t="s">
        <v>20</v>
      </c>
      <c r="D19" s="12">
        <v>5307.1589999999997</v>
      </c>
      <c r="E19" s="13">
        <v>5307.1589999999997</v>
      </c>
      <c r="F19" s="1">
        <f t="shared" si="0"/>
        <v>0</v>
      </c>
      <c r="G19" s="2">
        <f t="shared" si="1"/>
        <v>0</v>
      </c>
      <c r="H19" s="3" t="s">
        <v>51</v>
      </c>
    </row>
    <row r="20" spans="1:8" ht="21" customHeight="1" x14ac:dyDescent="0.25">
      <c r="A20" s="37"/>
      <c r="B20" s="33"/>
      <c r="C20" s="19" t="s">
        <v>21</v>
      </c>
      <c r="D20" s="12">
        <v>-4569.2850767843111</v>
      </c>
      <c r="E20" s="13">
        <v>-4844.741</v>
      </c>
      <c r="F20" s="1">
        <f t="shared" si="0"/>
        <v>275.45592321568893</v>
      </c>
      <c r="G20" s="2">
        <f t="shared" si="1"/>
        <v>-6.0284249852395798E-2</v>
      </c>
      <c r="H20" s="3" t="s">
        <v>52</v>
      </c>
    </row>
    <row r="21" spans="1:8" ht="36.75" customHeight="1" x14ac:dyDescent="0.25">
      <c r="A21" s="37"/>
      <c r="B21" s="33"/>
      <c r="C21" s="19" t="s">
        <v>22</v>
      </c>
      <c r="D21" s="12">
        <v>34213.018336000001</v>
      </c>
      <c r="E21" s="13">
        <v>20047.804</v>
      </c>
      <c r="F21" s="1">
        <f t="shared" si="0"/>
        <v>14165.214336000001</v>
      </c>
      <c r="G21" s="2">
        <f t="shared" si="1"/>
        <v>0.41402995189976916</v>
      </c>
      <c r="H21" s="3" t="s">
        <v>60</v>
      </c>
    </row>
    <row r="22" spans="1:8" ht="21" customHeight="1" x14ac:dyDescent="0.25">
      <c r="A22" s="37"/>
      <c r="B22" s="33"/>
      <c r="C22" s="19" t="s">
        <v>23</v>
      </c>
      <c r="D22" s="12">
        <v>-6684.9949999999999</v>
      </c>
      <c r="E22" s="13">
        <v>-6684.9949999999999</v>
      </c>
      <c r="F22" s="1">
        <f t="shared" si="0"/>
        <v>0</v>
      </c>
      <c r="G22" s="2">
        <f t="shared" si="1"/>
        <v>0</v>
      </c>
      <c r="H22" s="3" t="s">
        <v>51</v>
      </c>
    </row>
    <row r="23" spans="1:8" ht="21" customHeight="1" x14ac:dyDescent="0.25">
      <c r="A23" s="27" t="s">
        <v>24</v>
      </c>
      <c r="B23" s="27"/>
      <c r="C23" s="27"/>
      <c r="D23" s="12">
        <v>-4229.833495240614</v>
      </c>
      <c r="E23" s="13">
        <v>14165.214</v>
      </c>
      <c r="F23" s="1">
        <f t="shared" si="0"/>
        <v>-18395.047495240615</v>
      </c>
      <c r="G23" s="2">
        <f t="shared" si="1"/>
        <v>4.3488821760806005</v>
      </c>
      <c r="H23" s="3" t="s">
        <v>61</v>
      </c>
    </row>
    <row r="24" spans="1:8" ht="21" customHeight="1" x14ac:dyDescent="0.25">
      <c r="A24" s="27" t="s">
        <v>25</v>
      </c>
      <c r="B24" s="27"/>
      <c r="C24" s="27"/>
      <c r="D24" s="4">
        <v>454411.87556529039</v>
      </c>
      <c r="E24" s="4">
        <v>458796.022</v>
      </c>
      <c r="F24" s="4">
        <f t="shared" si="0"/>
        <v>-4384.1464347096044</v>
      </c>
      <c r="G24" s="5">
        <f t="shared" si="1"/>
        <v>-9.6479574378546037E-3</v>
      </c>
      <c r="H24" s="3" t="s">
        <v>61</v>
      </c>
    </row>
    <row r="25" spans="1:8" ht="21" customHeight="1" x14ac:dyDescent="0.25">
      <c r="A25" s="33" t="s">
        <v>26</v>
      </c>
      <c r="B25" s="30" t="s">
        <v>5</v>
      </c>
      <c r="C25" s="19" t="s">
        <v>27</v>
      </c>
      <c r="D25" s="12">
        <v>575.0919803160001</v>
      </c>
      <c r="E25" s="14">
        <v>544.40200000000004</v>
      </c>
      <c r="F25" s="1">
        <f t="shared" si="0"/>
        <v>30.68998031600006</v>
      </c>
      <c r="G25" s="2">
        <f t="shared" si="1"/>
        <v>5.3365342182543747E-2</v>
      </c>
      <c r="H25" s="3" t="s">
        <v>61</v>
      </c>
    </row>
    <row r="26" spans="1:8" ht="21" customHeight="1" x14ac:dyDescent="0.25">
      <c r="A26" s="33"/>
      <c r="B26" s="31"/>
      <c r="C26" s="19" t="s">
        <v>28</v>
      </c>
      <c r="D26" s="12" t="s">
        <v>58</v>
      </c>
      <c r="E26" s="14" t="s">
        <v>58</v>
      </c>
      <c r="F26" s="1">
        <f t="shared" si="0"/>
        <v>0</v>
      </c>
      <c r="G26" s="2" t="e">
        <f t="shared" si="1"/>
        <v>#VALUE!</v>
      </c>
      <c r="H26" s="3" t="s">
        <v>51</v>
      </c>
    </row>
    <row r="27" spans="1:8" ht="21" customHeight="1" x14ac:dyDescent="0.25">
      <c r="A27" s="33"/>
      <c r="B27" s="31"/>
      <c r="C27" s="19" t="s">
        <v>29</v>
      </c>
      <c r="D27" s="12" t="s">
        <v>58</v>
      </c>
      <c r="E27" s="14" t="s">
        <v>58</v>
      </c>
      <c r="F27" s="1">
        <f t="shared" si="0"/>
        <v>0</v>
      </c>
      <c r="G27" s="2" t="e">
        <f t="shared" si="1"/>
        <v>#VALUE!</v>
      </c>
      <c r="H27" s="3" t="s">
        <v>51</v>
      </c>
    </row>
    <row r="28" spans="1:8" ht="21" customHeight="1" x14ac:dyDescent="0.25">
      <c r="A28" s="33"/>
      <c r="B28" s="31"/>
      <c r="C28" s="19" t="s">
        <v>30</v>
      </c>
      <c r="D28" s="12">
        <v>4440.2922479999997</v>
      </c>
      <c r="E28" s="14">
        <v>4347.1270000000004</v>
      </c>
      <c r="F28" s="1">
        <f t="shared" si="0"/>
        <v>93.165247999999337</v>
      </c>
      <c r="G28" s="2">
        <f t="shared" si="1"/>
        <v>2.0981782908988233E-2</v>
      </c>
      <c r="H28" s="3" t="s">
        <v>61</v>
      </c>
    </row>
    <row r="29" spans="1:8" ht="21" customHeight="1" x14ac:dyDescent="0.25">
      <c r="A29" s="33"/>
      <c r="B29" s="31"/>
      <c r="C29" s="19" t="s">
        <v>31</v>
      </c>
      <c r="D29" s="12">
        <v>80000.941894833362</v>
      </c>
      <c r="E29" s="14">
        <v>82008.013999999996</v>
      </c>
      <c r="F29" s="1">
        <f t="shared" si="0"/>
        <v>-2007.0721051666333</v>
      </c>
      <c r="G29" s="2">
        <f t="shared" si="1"/>
        <v>-2.5088105935115925E-2</v>
      </c>
      <c r="H29" s="3" t="s">
        <v>61</v>
      </c>
    </row>
    <row r="30" spans="1:8" ht="21" customHeight="1" x14ac:dyDescent="0.25">
      <c r="A30" s="33"/>
      <c r="B30" s="32"/>
      <c r="C30" s="19" t="s">
        <v>32</v>
      </c>
      <c r="D30" s="12" t="s">
        <v>59</v>
      </c>
      <c r="E30" s="14" t="s">
        <v>58</v>
      </c>
      <c r="F30" s="1">
        <f t="shared" si="0"/>
        <v>0</v>
      </c>
      <c r="G30" s="2" t="e">
        <f t="shared" si="1"/>
        <v>#VALUE!</v>
      </c>
      <c r="H30" s="3" t="s">
        <v>51</v>
      </c>
    </row>
    <row r="31" spans="1:8" ht="21" customHeight="1" x14ac:dyDescent="0.25">
      <c r="A31" s="33"/>
      <c r="B31" s="33" t="s">
        <v>33</v>
      </c>
      <c r="C31" s="19" t="s">
        <v>34</v>
      </c>
      <c r="D31" s="12" t="s">
        <v>58</v>
      </c>
      <c r="E31" s="14" t="s">
        <v>58</v>
      </c>
      <c r="F31" s="1">
        <f t="shared" si="0"/>
        <v>0</v>
      </c>
      <c r="G31" s="2" t="e">
        <f t="shared" si="1"/>
        <v>#VALUE!</v>
      </c>
      <c r="H31" s="3" t="s">
        <v>51</v>
      </c>
    </row>
    <row r="32" spans="1:8" ht="21" customHeight="1" x14ac:dyDescent="0.25">
      <c r="A32" s="33"/>
      <c r="B32" s="33"/>
      <c r="C32" s="19" t="s">
        <v>35</v>
      </c>
      <c r="D32" s="12" t="s">
        <v>58</v>
      </c>
      <c r="E32" s="14">
        <v>6367.2939999999999</v>
      </c>
      <c r="F32" s="1">
        <f t="shared" si="0"/>
        <v>-6367.2939999999999</v>
      </c>
      <c r="G32" s="2" t="e">
        <f t="shared" si="1"/>
        <v>#VALUE!</v>
      </c>
      <c r="H32" s="3" t="s">
        <v>51</v>
      </c>
    </row>
    <row r="33" spans="1:8" ht="21" customHeight="1" x14ac:dyDescent="0.25">
      <c r="A33" s="33"/>
      <c r="B33" s="33"/>
      <c r="C33" s="19" t="s">
        <v>36</v>
      </c>
      <c r="D33" s="12" t="s">
        <v>59</v>
      </c>
      <c r="E33" s="14" t="s">
        <v>58</v>
      </c>
      <c r="F33" s="1">
        <f t="shared" si="0"/>
        <v>0</v>
      </c>
      <c r="G33" s="2" t="e">
        <f t="shared" si="1"/>
        <v>#VALUE!</v>
      </c>
      <c r="H33" s="3" t="s">
        <v>51</v>
      </c>
    </row>
    <row r="34" spans="1:8" ht="21" customHeight="1" x14ac:dyDescent="0.25">
      <c r="A34" s="27" t="s">
        <v>37</v>
      </c>
      <c r="B34" s="27"/>
      <c r="C34" s="27"/>
      <c r="D34" s="12" t="s">
        <v>58</v>
      </c>
      <c r="E34" s="14" t="s">
        <v>58</v>
      </c>
      <c r="F34" s="1">
        <f t="shared" si="0"/>
        <v>0</v>
      </c>
      <c r="G34" s="2" t="e">
        <f t="shared" si="1"/>
        <v>#VALUE!</v>
      </c>
      <c r="H34" s="3" t="s">
        <v>51</v>
      </c>
    </row>
    <row r="35" spans="1:8" ht="21" customHeight="1" x14ac:dyDescent="0.25">
      <c r="A35" s="27" t="s">
        <v>38</v>
      </c>
      <c r="B35" s="27"/>
      <c r="C35" s="27"/>
      <c r="D35" s="15">
        <v>85016.326123149367</v>
      </c>
      <c r="E35" s="15">
        <v>93266.837</v>
      </c>
      <c r="F35" s="4">
        <f t="shared" si="0"/>
        <v>-8250.5108768506325</v>
      </c>
      <c r="G35" s="5">
        <f t="shared" si="1"/>
        <v>-9.7046193985134754E-2</v>
      </c>
      <c r="H35" s="3" t="s">
        <v>53</v>
      </c>
    </row>
    <row r="36" spans="1:8" ht="21" customHeight="1" x14ac:dyDescent="0.25">
      <c r="A36" s="20" t="s">
        <v>39</v>
      </c>
      <c r="B36" s="27" t="s">
        <v>40</v>
      </c>
      <c r="C36" s="27"/>
      <c r="D36" s="12">
        <v>336745.72889999999</v>
      </c>
      <c r="E36" s="16">
        <v>340147.201</v>
      </c>
      <c r="F36" s="1">
        <f t="shared" si="0"/>
        <v>-3401.4721000000136</v>
      </c>
      <c r="G36" s="2">
        <f t="shared" si="1"/>
        <v>-1.0101010370973747E-2</v>
      </c>
      <c r="H36" s="3" t="s">
        <v>61</v>
      </c>
    </row>
    <row r="37" spans="1:8" ht="21" customHeight="1" x14ac:dyDescent="0.25">
      <c r="A37" s="20" t="s">
        <v>41</v>
      </c>
      <c r="B37" s="27"/>
      <c r="C37" s="27"/>
      <c r="D37" s="12" t="s">
        <v>58</v>
      </c>
      <c r="E37" s="16" t="s">
        <v>58</v>
      </c>
      <c r="F37" s="1">
        <f t="shared" si="0"/>
        <v>0</v>
      </c>
      <c r="G37" s="2" t="e">
        <f t="shared" si="1"/>
        <v>#VALUE!</v>
      </c>
      <c r="H37" s="3" t="s">
        <v>51</v>
      </c>
    </row>
    <row r="38" spans="1:8" ht="21" customHeight="1" x14ac:dyDescent="0.25">
      <c r="A38" s="20" t="s">
        <v>42</v>
      </c>
      <c r="B38" s="27"/>
      <c r="C38" s="27"/>
      <c r="D38" s="15">
        <v>336745.72889999999</v>
      </c>
      <c r="E38" s="15">
        <v>340147.201</v>
      </c>
      <c r="F38" s="4">
        <f t="shared" si="0"/>
        <v>-3401.4721000000136</v>
      </c>
      <c r="G38" s="5">
        <f t="shared" si="1"/>
        <v>-1.0101010370973747E-2</v>
      </c>
      <c r="H38" s="3" t="s">
        <v>61</v>
      </c>
    </row>
    <row r="39" spans="1:8" ht="21" customHeight="1" x14ac:dyDescent="0.25">
      <c r="A39" s="27" t="s">
        <v>43</v>
      </c>
      <c r="B39" s="27"/>
      <c r="C39" s="27"/>
      <c r="D39" s="12">
        <v>118.167</v>
      </c>
      <c r="E39" s="1">
        <v>118.167</v>
      </c>
      <c r="F39" s="1">
        <f t="shared" si="0"/>
        <v>0</v>
      </c>
      <c r="G39" s="2">
        <f t="shared" si="1"/>
        <v>0</v>
      </c>
      <c r="H39" s="3" t="s">
        <v>51</v>
      </c>
    </row>
    <row r="40" spans="1:8" ht="21" customHeight="1" x14ac:dyDescent="0.25">
      <c r="A40" s="28" t="s">
        <v>44</v>
      </c>
      <c r="B40" s="29"/>
      <c r="C40" s="21"/>
      <c r="D40" s="12">
        <v>13490.394</v>
      </c>
      <c r="E40" s="13">
        <v>13490.394</v>
      </c>
      <c r="F40" s="1">
        <f t="shared" si="0"/>
        <v>0</v>
      </c>
      <c r="G40" s="2">
        <f t="shared" si="1"/>
        <v>0</v>
      </c>
      <c r="H40" s="3" t="s">
        <v>51</v>
      </c>
    </row>
    <row r="41" spans="1:8" ht="21" customHeight="1" x14ac:dyDescent="0.25">
      <c r="A41" s="20" t="s">
        <v>45</v>
      </c>
      <c r="B41" s="20"/>
      <c r="C41" s="19"/>
      <c r="D41" s="12" t="s">
        <v>58</v>
      </c>
      <c r="E41" s="13">
        <v>793.26800000000003</v>
      </c>
      <c r="F41" s="1">
        <f t="shared" si="0"/>
        <v>-793.26800000000003</v>
      </c>
      <c r="G41" s="2" t="e">
        <f t="shared" si="1"/>
        <v>#VALUE!</v>
      </c>
      <c r="H41" s="3" t="s">
        <v>51</v>
      </c>
    </row>
    <row r="42" spans="1:8" ht="21" customHeight="1" x14ac:dyDescent="0.25">
      <c r="A42" s="24" t="s">
        <v>46</v>
      </c>
      <c r="B42" s="25"/>
      <c r="C42" s="26"/>
      <c r="D42" s="15">
        <v>889782.49158843979</v>
      </c>
      <c r="E42" s="6">
        <v>920220.45</v>
      </c>
      <c r="F42" s="4">
        <f t="shared" si="0"/>
        <v>-30437.958411560161</v>
      </c>
      <c r="G42" s="7">
        <f t="shared" si="1"/>
        <v>-3.4208313491561643E-2</v>
      </c>
      <c r="H42" s="3" t="s">
        <v>61</v>
      </c>
    </row>
    <row r="43" spans="1:8" ht="12" customHeight="1" x14ac:dyDescent="0.25">
      <c r="D43" s="10"/>
      <c r="E43" s="10"/>
      <c r="F43" s="10"/>
      <c r="G43" s="10"/>
      <c r="H43" s="10"/>
    </row>
    <row r="44" spans="1:8" ht="17.25" customHeight="1" x14ac:dyDescent="0.25">
      <c r="A44" s="22" t="s">
        <v>47</v>
      </c>
    </row>
    <row r="45" spans="1:8" s="11" customFormat="1" ht="13.5" customHeight="1" x14ac:dyDescent="0.25">
      <c r="A45" s="23" t="s">
        <v>48</v>
      </c>
    </row>
    <row r="46" spans="1:8" s="11" customFormat="1" ht="13.5" customHeight="1" x14ac:dyDescent="0.25">
      <c r="A46" s="23" t="s">
        <v>49</v>
      </c>
    </row>
    <row r="47" spans="1:8" s="11" customFormat="1" ht="13.5" customHeight="1" x14ac:dyDescent="0.25">
      <c r="A47" s="23" t="s">
        <v>50</v>
      </c>
    </row>
  </sheetData>
  <mergeCells count="17">
    <mergeCell ref="A5:C5"/>
    <mergeCell ref="B6:B8"/>
    <mergeCell ref="A6:A22"/>
    <mergeCell ref="B9:B22"/>
    <mergeCell ref="A23:C23"/>
    <mergeCell ref="A24:C24"/>
    <mergeCell ref="B25:B30"/>
    <mergeCell ref="A25:A33"/>
    <mergeCell ref="B31:B33"/>
    <mergeCell ref="A34:C34"/>
    <mergeCell ref="A42:C42"/>
    <mergeCell ref="A35:C35"/>
    <mergeCell ref="B36:C36"/>
    <mergeCell ref="B37:C37"/>
    <mergeCell ref="B38:C38"/>
    <mergeCell ref="A39:C39"/>
    <mergeCell ref="A40:B40"/>
  </mergeCells>
  <pageMargins left="0.7" right="0.7" top="0.78740157499999996" bottom="0.78740157499999996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retariatComment xmlns="c112a5c1-be5a-4444-a8ad-e4c37b2adce6" xsi:nil="true"/>
    <Status xmlns="c112a5c1-be5a-4444-a8ad-e4c37b2adce6" xsi:nil="true"/>
    <Document_x0020_Type xmlns="5780ab6f-7ab4-4b78-915d-d37deec97887" xsi:nil="true"/>
    <SubmissionYear xmlns="c112a5c1-be5a-4444-a8ad-e4c37b2adce6">2026</SubmissionYear>
    <SubmissionDate xmlns="5780ab6f-7ab4-4b78-915d-d37deec97887" xsi:nil="true"/>
    <Submissiontype xmlns="c112a5c1-be5a-4444-a8ad-e4c37b2adce6">NIR</Submissiontype>
    <PartyComment xmlns="c112a5c1-be5a-4444-a8ad-e4c37b2adce6" xsi:nil="true"/>
    <_ExtendedDescription xmlns="http://schemas.microsoft.com/sharepoint/v3" xsi:nil="true"/>
    <PartyName xmlns="c112a5c1-be5a-4444-a8ad-e4c37b2adce6">ROU</PartyName>
    <Submission_x0020_Cycle xmlns="5780ab6f-7ab4-4b78-915d-d37deec97887">NIR2026</Submission_x0020_Cycle>
    <Submission_x0020_Number xmlns="5780ab6f-7ab4-4b78-915d-d37deec97887" xsi:nil="true"/>
    <Treaty xmlns="5780ab6f-7ab4-4b78-915d-d37deec97887" xsi:nil="true"/>
    <Languages xmlns="5780ab6f-7ab4-4b78-915d-d37deec97887" xsi:nil="true"/>
    <SubmissionStatus xmlns="5780ab6f-7ab4-4b78-915d-d37deec97887">Under Validation</SubmissionStatus>
    <RecordType xmlns="c112a5c1-be5a-4444-a8ad-e4c37b2adce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C0C71162739348B7F4E62F3856C392" ma:contentTypeVersion="12" ma:contentTypeDescription="Create a new document." ma:contentTypeScope="" ma:versionID="b6b5445a34d624539e793fd68728220d">
  <xsd:schema xmlns:xsd="http://www.w3.org/2001/XMLSchema" xmlns:xs="http://www.w3.org/2001/XMLSchema" xmlns:p="http://schemas.microsoft.com/office/2006/metadata/properties" xmlns:ns1="http://schemas.microsoft.com/sharepoint/v3" xmlns:ns2="c112a5c1-be5a-4444-a8ad-e4c37b2adce6" xmlns:ns3="5780ab6f-7ab4-4b78-915d-d37deec97887" targetNamespace="http://schemas.microsoft.com/office/2006/metadata/properties" ma:root="true" ma:fieldsID="40e210f0b67123c1c9a541f75416cf0b" ns1:_="" ns2:_="" ns3:_="">
    <xsd:import namespace="http://schemas.microsoft.com/sharepoint/v3"/>
    <xsd:import namespace="c112a5c1-be5a-4444-a8ad-e4c37b2adce6"/>
    <xsd:import namespace="5780ab6f-7ab4-4b78-915d-d37deec978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ubmissiontype" minOccurs="0"/>
                <xsd:element ref="ns2:SubmissionYear" minOccurs="0"/>
                <xsd:element ref="ns2:Status" minOccurs="0"/>
                <xsd:element ref="ns2:PartyComment" minOccurs="0"/>
                <xsd:element ref="ns2:SecretariatComment" minOccurs="0"/>
                <xsd:element ref="ns2:RecordType" minOccurs="0"/>
                <xsd:element ref="ns1:_ExtendedDescription" minOccurs="0"/>
                <xsd:element ref="ns3:Document_x0020_Type" minOccurs="0"/>
                <xsd:element ref="ns3:Languages" minOccurs="0"/>
                <xsd:element ref="ns3:Submission_x0020_Cycle" minOccurs="0"/>
                <xsd:element ref="ns3:SubmissionDate" minOccurs="0"/>
                <xsd:element ref="ns3:Submission_x0020_Number" minOccurs="0"/>
                <xsd:element ref="ns3:SubmissionStatus" minOccurs="0"/>
                <xsd:element ref="ns3:Treaty" minOccurs="0"/>
                <xsd:element ref="ns2:Party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18" nillable="true" ma:displayName="Description" ma:internalName="_Extended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12a5c1-be5a-4444-a8ad-e4c37b2adc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ubmissiontype" ma:index="12" nillable="true" ma:displayName="Submission Type" ma:format="Dropdown" ma:internalName="Submissiontype">
      <xsd:simpleType>
        <xsd:restriction base="dms:Choice">
          <xsd:enumeration value="BUR"/>
          <xsd:enumeration value="BTR"/>
          <xsd:enumeration value="NC"/>
          <xsd:enumeration value="NIR"/>
        </xsd:restriction>
      </xsd:simpleType>
    </xsd:element>
    <xsd:element name="SubmissionYear" ma:index="13" nillable="true" ma:displayName="Submission Year" ma:decimals="0" ma:format="Dropdown" ma:internalName="SubmissionYear" ma:percentage="FALSE">
      <xsd:simpleType>
        <xsd:restriction base="dms:Number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Published"/>
          <xsd:enumeration value="Archived"/>
        </xsd:restriction>
      </xsd:simpleType>
    </xsd:element>
    <xsd:element name="PartyComment" ma:index="15" nillable="true" ma:displayName="Party Comment" ma:format="Dropdown" ma:internalName="PartyComment">
      <xsd:simpleType>
        <xsd:restriction base="dms:Note">
          <xsd:maxLength value="255"/>
        </xsd:restriction>
      </xsd:simpleType>
    </xsd:element>
    <xsd:element name="SecretariatComment" ma:index="16" nillable="true" ma:displayName="Secretariat Comment" ma:format="Dropdown" ma:internalName="SecretariatComment">
      <xsd:simpleType>
        <xsd:restriction base="dms:Note">
          <xsd:maxLength value="255"/>
        </xsd:restriction>
      </xsd:simpleType>
    </xsd:element>
    <xsd:element name="RecordType" ma:index="17" nillable="true" ma:displayName="Record Type" ma:format="Dropdown" ma:internalName="RecordType">
      <xsd:simpleType>
        <xsd:restriction base="dms:Choice">
          <xsd:enumeration value="Annex/Additional Information"/>
          <xsd:enumeration value="Biennial Transparency Report"/>
          <xsd:enumeration value="Biennial Update Report"/>
          <xsd:enumeration value="Communication"/>
          <xsd:enumeration value="Cover Letter"/>
          <xsd:enumeration value="CRT Excel"/>
          <xsd:enumeration value="CRT JSON"/>
          <xsd:enumeration value="CTF FTC Excel"/>
          <xsd:enumeration value="CTF FTC JSON"/>
          <xsd:enumeration value="CTF NDC Excel"/>
          <xsd:enumeration value="CTF NDC JSON"/>
          <xsd:enumeration value="National Communication"/>
          <xsd:enumeration value="National Communication and Biennial Transparency Report"/>
          <xsd:enumeration value="National Communication and Biennial Update Report"/>
          <xsd:enumeration value="National Inventory Document"/>
          <xsd:enumeration value="Technical Annex to REDD+"/>
          <xsd:enumeration value="Other"/>
        </xsd:restriction>
      </xsd:simpleType>
    </xsd:element>
    <xsd:element name="PartyName" ma:index="26" nillable="true" ma:displayName="Party Name" ma:format="Dropdown" ma:internalName="Party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0ab6f-7ab4-4b78-915d-d37deec97887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9" nillable="true" ma:displayName="Document Type" ma:default="" ma:format="Dropdown" ma:internalName="Document_x0020_Type">
      <xsd:simpleType>
        <xsd:restriction base="dms:Choice">
          <xsd:enumeration value="National Communication"/>
          <xsd:enumeration value="National Inventory Report"/>
          <xsd:enumeration value="Additional information"/>
          <xsd:enumeration value="Cover letter"/>
          <xsd:enumeration value="Acknowledgement of receipt"/>
          <xsd:enumeration value="Communication"/>
          <xsd:enumeration value="National communication and Biennial update report"/>
        </xsd:restriction>
      </xsd:simpleType>
    </xsd:element>
    <xsd:element name="Languages" ma:index="20" nillable="true" ma:displayName="Languages" ma:format="Dropdown" ma:internalName="Languages">
      <xsd:simpleType>
        <xsd:restriction base="dms:Choice">
          <xsd:enumeration value="English"/>
          <xsd:enumeration value="Arabic"/>
          <xsd:enumeration value="Chinese"/>
          <xsd:enumeration value="French"/>
          <xsd:enumeration value="Russian"/>
          <xsd:enumeration value="Spanish"/>
          <xsd:enumeration value="Other"/>
        </xsd:restriction>
      </xsd:simpleType>
    </xsd:element>
    <xsd:element name="Submission_x0020_Cycle" ma:index="21" nillable="true" ma:displayName="Submission Cycle" ma:default="" ma:internalName="Submission_x0020_Cycle">
      <xsd:simpleType>
        <xsd:restriction base="dms:Text">
          <xsd:maxLength value="255"/>
        </xsd:restriction>
      </xsd:simpleType>
    </xsd:element>
    <xsd:element name="SubmissionDate" ma:index="22" nillable="true" ma:displayName="Submission Date" ma:format="DateOnly" ma:internalName="SubmissionDate">
      <xsd:simpleType>
        <xsd:restriction base="dms:DateTime"/>
      </xsd:simpleType>
    </xsd:element>
    <xsd:element name="Submission_x0020_Number" ma:index="23" nillable="true" ma:displayName="Submission Number" ma:default="" ma:internalName="Submission_x0020_Number">
      <xsd:simpleType>
        <xsd:restriction base="dms:Text">
          <xsd:maxLength value="255"/>
        </xsd:restriction>
      </xsd:simpleType>
    </xsd:element>
    <xsd:element name="SubmissionStatus" ma:index="24" nillable="true" ma:displayName="Submission Status" ma:default="Draft" ma:format="Dropdown" ma:internalName="SubmissionStatus">
      <xsd:simpleType>
        <xsd:restriction base="dms:Choice">
          <xsd:enumeration value="Draft"/>
          <xsd:enumeration value="Submitted"/>
          <xsd:enumeration value="Revision Submitted"/>
          <xsd:enumeration value="In Progress"/>
          <xsd:enumeration value="Awaiting Approval"/>
          <xsd:enumeration value="Returned For Clarification"/>
          <xsd:enumeration value="Rejected"/>
          <xsd:enumeration value="Published"/>
          <xsd:enumeration value="Archived"/>
          <xsd:enumeration value="Superseded"/>
          <xsd:enumeration value="Validated"/>
        </xsd:restriction>
      </xsd:simpleType>
    </xsd:element>
    <xsd:element name="Treaty" ma:index="25" nillable="true" ma:displayName="Treaty" ma:format="Dropdown" ma:internalName="Treaty">
      <xsd:simpleType>
        <xsd:restriction base="dms:Choice">
          <xsd:enumeration value="Convention"/>
          <xsd:enumeration value="Paris Agreement"/>
          <xsd:enumeration value="Paris Agreement and Conven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649FDC-529C-40F3-9459-41A9D9E8BC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28074A-CC33-49DD-AC6C-75F6C86F686A}">
  <ds:schemaRefs>
    <ds:schemaRef ds:uri="a8fcedee-7f03-4257-8c59-ae56f55c4b1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a9d963ac-f1ca-452e-b18b-8cbbecb7290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3A36188-ED3E-4C3E-B996-0EAEAE198B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Umweltbundesamt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Gager Michaela</dc:creator>
  <cp:keywords/>
  <dc:description/>
  <cp:lastModifiedBy>Letitia Stanciu</cp:lastModifiedBy>
  <cp:revision/>
  <dcterms:created xsi:type="dcterms:W3CDTF">2022-10-11T06:19:06Z</dcterms:created>
  <dcterms:modified xsi:type="dcterms:W3CDTF">2026-02-26T07:15:30Z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0x0101007AC0C71162739348B7F4E62F3856C392</vt:lpwstr>
  </property>
  <property fmtid="{D5CDD505-2E9C-101B-9397-08002B2CF9AE}" pid="3" name="Order">
    <vt:r8>1417100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